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556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/>
  <c r="U5" i="1" s="1"/>
  <c r="S6" i="1"/>
  <c r="T6" i="1" s="1"/>
  <c r="U6" i="1" s="1"/>
  <c r="S7" i="1"/>
  <c r="T7" i="1"/>
  <c r="U7" i="1" s="1"/>
  <c r="O8" i="1"/>
  <c r="Q8" i="1"/>
  <c r="S8" i="1"/>
  <c r="U4" i="1" l="1"/>
  <c r="U8" i="1" s="1"/>
  <c r="T8" i="1"/>
</calcChain>
</file>

<file path=xl/sharedStrings.xml><?xml version="1.0" encoding="utf-8"?>
<sst xmlns="http://schemas.openxmlformats.org/spreadsheetml/2006/main" count="127" uniqueCount="75">
  <si>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</si>
  <si>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</si>
  <si>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</si>
  <si>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</si>
  <si>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</si>
  <si>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</si>
  <si>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</si>
  <si>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</si>
  <si>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</si>
  <si>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</si>
  <si>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</si>
  <si>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</si>
  <si>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</si>
  <si>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</si>
  <si>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</si>
  <si>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</si>
  <si>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</si>
  <si>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</si>
  <si>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</si>
  <si>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</si>
  <si>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</si>
  <si>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</si>
  <si>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</si>
  <si>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</si>
  <si>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</si>
  <si>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</si>
  <si>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</si>
  <si>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</si>
  <si>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</si>
  <si>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</si>
  <si>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</si>
  <si>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5.ИСУП.6131643</t>
  </si>
  <si>
    <t>4HS08C002</t>
  </si>
  <si>
    <t>Шкаф управления</t>
  </si>
  <si>
    <t>ШД-3</t>
  </si>
  <si>
    <t>2200х1000х800</t>
  </si>
  <si>
    <t>-</t>
  </si>
  <si>
    <t>4</t>
  </si>
  <si>
    <t>III</t>
  </si>
  <si>
    <t>R4.02182.4.0.33</t>
  </si>
  <si>
    <t/>
  </si>
  <si>
    <t>R4.02182.3.0.36</t>
  </si>
  <si>
    <t>30</t>
  </si>
  <si>
    <t>шт</t>
  </si>
  <si>
    <t>Машинное отделение (деаэраторная, этажерка электроустройств).</t>
  </si>
  <si>
    <t>БКП 3/3</t>
  </si>
  <si>
    <t>Оборудование</t>
  </si>
  <si>
    <t>0</t>
  </si>
  <si>
    <t>2015-8724</t>
  </si>
  <si>
    <t>2</t>
  </si>
  <si>
    <t>5.ИСУП.6131644</t>
  </si>
  <si>
    <t>4HS08C003</t>
  </si>
  <si>
    <t>3</t>
  </si>
  <si>
    <t>15.ИСУП.5845200</t>
  </si>
  <si>
    <t>Трансформатор однофазный</t>
  </si>
  <si>
    <t>ОСЗМ-6,3-ОМ5</t>
  </si>
  <si>
    <t>ВН/НН-380/115 В, мощностью 6,3 кВА, частота 50 Гц</t>
  </si>
  <si>
    <t>ТУ 16-517.851-76</t>
  </si>
  <si>
    <t>II</t>
  </si>
  <si>
    <t>R4.04395.2.0.31</t>
  </si>
  <si>
    <t>R4.04395.3.0.36</t>
  </si>
  <si>
    <t>Реакторное отделение.</t>
  </si>
  <si>
    <t>БКП 3/1</t>
  </si>
  <si>
    <t>2015-8729</t>
  </si>
  <si>
    <t>5.ИСУП.5848214</t>
  </si>
  <si>
    <t>Автоматический выключатель</t>
  </si>
  <si>
    <t>Acti9 iC60N</t>
  </si>
  <si>
    <t>двухполюсный, на номинальное напряжение 220 В переменного тока, номинальный ток 50 А, кривая отключения «B», 4Iн, степень защиты IP20, с контактом SD сигнализации повреждения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</si>
  <si>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</si>
  <si>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</si>
  <si>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</si>
  <si>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</si>
  <si>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</si>
  <si>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</si>
  <si>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Спецификация на поставку оборудования по ЗС R4.02182.4.0.33, R4.04395.1.0.31 для строительства энергоблока №4 Ростовской АЭС.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</si>
</sst>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A20" sqref="AA20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72.75" customHeight="1" x14ac:dyDescent="0.2">
      <c r="A1" s="8"/>
      <c r="B1" s="8"/>
      <c r="C1" s="8"/>
      <c r="D1" s="14"/>
      <c r="E1" s="8"/>
      <c r="F1" s="8"/>
      <c r="G1" s="46" t="s">
        <v>74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29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90" x14ac:dyDescent="0.2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35</v>
      </c>
      <c r="G4" s="22" t="s">
        <v>36</v>
      </c>
      <c r="H4" s="22" t="s">
        <v>37</v>
      </c>
      <c r="I4" s="22" t="s">
        <v>38</v>
      </c>
      <c r="J4" s="22" t="s">
        <v>39</v>
      </c>
      <c r="K4" s="24"/>
      <c r="L4" s="22" t="s">
        <v>40</v>
      </c>
      <c r="M4" s="22" t="s">
        <v>41</v>
      </c>
      <c r="N4" s="22" t="s">
        <v>42</v>
      </c>
      <c r="O4" s="25">
        <v>1</v>
      </c>
      <c r="P4" s="24" t="s">
        <v>43</v>
      </c>
      <c r="Q4" s="26">
        <v>19573.580000000002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44</v>
      </c>
      <c r="W4" s="27">
        <v>42505</v>
      </c>
      <c r="X4" s="22" t="s">
        <v>40</v>
      </c>
      <c r="Y4" s="22" t="s">
        <v>36</v>
      </c>
      <c r="Z4" s="22" t="s">
        <v>45</v>
      </c>
      <c r="AA4" s="24" t="s">
        <v>46</v>
      </c>
      <c r="AB4" s="28" t="s">
        <v>47</v>
      </c>
      <c r="AC4" s="29"/>
      <c r="AD4" s="29" t="s">
        <v>36</v>
      </c>
      <c r="AE4" s="30" t="s">
        <v>48</v>
      </c>
      <c r="AF4" s="45">
        <v>42375</v>
      </c>
    </row>
    <row r="5" spans="1:32" ht="90" x14ac:dyDescent="0.2">
      <c r="A5" s="22" t="s">
        <v>49</v>
      </c>
      <c r="B5" s="22" t="s">
        <v>50</v>
      </c>
      <c r="C5" s="22" t="s">
        <v>51</v>
      </c>
      <c r="D5" s="23" t="s">
        <v>33</v>
      </c>
      <c r="E5" s="22" t="s">
        <v>34</v>
      </c>
      <c r="F5" s="22" t="s">
        <v>35</v>
      </c>
      <c r="G5" s="22" t="s">
        <v>36</v>
      </c>
      <c r="H5" s="22" t="s">
        <v>37</v>
      </c>
      <c r="I5" s="22" t="s">
        <v>38</v>
      </c>
      <c r="J5" s="22" t="s">
        <v>39</v>
      </c>
      <c r="K5" s="24"/>
      <c r="L5" s="22" t="s">
        <v>40</v>
      </c>
      <c r="M5" s="22" t="s">
        <v>41</v>
      </c>
      <c r="N5" s="22" t="s">
        <v>30</v>
      </c>
      <c r="O5" s="25">
        <v>1</v>
      </c>
      <c r="P5" s="24" t="s">
        <v>43</v>
      </c>
      <c r="Q5" s="26">
        <v>13754.43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44</v>
      </c>
      <c r="W5" s="27">
        <v>42505</v>
      </c>
      <c r="X5" s="22" t="s">
        <v>40</v>
      </c>
      <c r="Y5" s="22" t="s">
        <v>36</v>
      </c>
      <c r="Z5" s="22" t="s">
        <v>45</v>
      </c>
      <c r="AA5" s="24" t="s">
        <v>46</v>
      </c>
      <c r="AB5" s="28" t="s">
        <v>47</v>
      </c>
      <c r="AC5" s="29"/>
      <c r="AD5" s="29" t="s">
        <v>36</v>
      </c>
      <c r="AE5" s="30" t="s">
        <v>48</v>
      </c>
      <c r="AF5" s="45">
        <v>42375</v>
      </c>
    </row>
    <row r="6" spans="1:32" ht="60" x14ac:dyDescent="0.2">
      <c r="A6" s="22" t="s">
        <v>52</v>
      </c>
      <c r="B6" s="22" t="s">
        <v>53</v>
      </c>
      <c r="C6" s="22" t="s">
        <v>40</v>
      </c>
      <c r="D6" s="23" t="s">
        <v>54</v>
      </c>
      <c r="E6" s="22" t="s">
        <v>55</v>
      </c>
      <c r="F6" s="22" t="s">
        <v>56</v>
      </c>
      <c r="G6" s="22" t="s">
        <v>57</v>
      </c>
      <c r="H6" s="22" t="s">
        <v>37</v>
      </c>
      <c r="I6" s="22" t="s">
        <v>58</v>
      </c>
      <c r="J6" s="22" t="s">
        <v>59</v>
      </c>
      <c r="K6" s="24">
        <v>1</v>
      </c>
      <c r="L6" s="22" t="s">
        <v>40</v>
      </c>
      <c r="M6" s="22" t="s">
        <v>60</v>
      </c>
      <c r="N6" s="22" t="s">
        <v>30</v>
      </c>
      <c r="O6" s="25">
        <v>2</v>
      </c>
      <c r="P6" s="24" t="s">
        <v>43</v>
      </c>
      <c r="Q6" s="26">
        <v>8807.3799999999992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61</v>
      </c>
      <c r="W6" s="27">
        <v>42505</v>
      </c>
      <c r="X6" s="22" t="s">
        <v>40</v>
      </c>
      <c r="Y6" s="22" t="s">
        <v>36</v>
      </c>
      <c r="Z6" s="22" t="s">
        <v>62</v>
      </c>
      <c r="AA6" s="24" t="s">
        <v>46</v>
      </c>
      <c r="AB6" s="28" t="s">
        <v>47</v>
      </c>
      <c r="AC6" s="29"/>
      <c r="AD6" s="29"/>
      <c r="AE6" s="30" t="s">
        <v>63</v>
      </c>
      <c r="AF6" s="45">
        <v>42395</v>
      </c>
    </row>
    <row r="7" spans="1:32" ht="255" x14ac:dyDescent="0.2">
      <c r="A7" s="22" t="s">
        <v>37</v>
      </c>
      <c r="B7" s="22" t="s">
        <v>64</v>
      </c>
      <c r="C7" s="22" t="s">
        <v>40</v>
      </c>
      <c r="D7" s="23" t="s">
        <v>65</v>
      </c>
      <c r="E7" s="22" t="s">
        <v>66</v>
      </c>
      <c r="F7" s="22" t="s">
        <v>67</v>
      </c>
      <c r="G7" s="22" t="s">
        <v>36</v>
      </c>
      <c r="H7" s="22" t="s">
        <v>37</v>
      </c>
      <c r="I7" s="22" t="s">
        <v>58</v>
      </c>
      <c r="J7" s="22" t="s">
        <v>59</v>
      </c>
      <c r="K7" s="24">
        <v>2</v>
      </c>
      <c r="L7" s="22" t="s">
        <v>40</v>
      </c>
      <c r="M7" s="22" t="s">
        <v>60</v>
      </c>
      <c r="N7" s="22" t="s">
        <v>52</v>
      </c>
      <c r="O7" s="25">
        <v>2</v>
      </c>
      <c r="P7" s="24" t="s">
        <v>43</v>
      </c>
      <c r="Q7" s="26">
        <v>271.32</v>
      </c>
      <c r="R7" s="26">
        <v>0</v>
      </c>
      <c r="S7" s="26">
        <f>R7*O7</f>
        <v>0</v>
      </c>
      <c r="T7" s="26">
        <f>ROUND(S7*0.18,2)</f>
        <v>0</v>
      </c>
      <c r="U7" s="26">
        <f>S7+T7</f>
        <v>0</v>
      </c>
      <c r="V7" s="22" t="s">
        <v>61</v>
      </c>
      <c r="W7" s="27">
        <v>42505</v>
      </c>
      <c r="X7" s="22" t="s">
        <v>40</v>
      </c>
      <c r="Y7" s="22" t="s">
        <v>36</v>
      </c>
      <c r="Z7" s="22" t="s">
        <v>62</v>
      </c>
      <c r="AA7" s="24" t="s">
        <v>46</v>
      </c>
      <c r="AB7" s="28" t="s">
        <v>47</v>
      </c>
      <c r="AC7" s="29"/>
      <c r="AD7" s="29" t="s">
        <v>36</v>
      </c>
      <c r="AE7" s="30" t="s">
        <v>63</v>
      </c>
      <c r="AF7" s="45">
        <v>42395</v>
      </c>
    </row>
    <row r="8" spans="1:32" ht="30" x14ac:dyDescent="0.2">
      <c r="A8" s="22"/>
      <c r="B8" s="22"/>
      <c r="C8" s="22"/>
      <c r="D8" s="23"/>
      <c r="E8" s="22"/>
      <c r="F8" s="22"/>
      <c r="G8" s="22"/>
      <c r="H8" s="22"/>
      <c r="I8" s="22"/>
      <c r="J8" s="22"/>
      <c r="K8" s="24"/>
      <c r="L8" s="22"/>
      <c r="M8" s="22"/>
      <c r="N8" s="22" t="s">
        <v>68</v>
      </c>
      <c r="O8" s="25">
        <f>SUM(O4:O7)</f>
        <v>6</v>
      </c>
      <c r="P8" s="24"/>
      <c r="Q8" s="26">
        <f>SUMPRODUCT(O4:O7,Q4:Q7)</f>
        <v>51485.41</v>
      </c>
      <c r="R8" s="26"/>
      <c r="S8" s="26">
        <f>SUM(S4:S7)</f>
        <v>0</v>
      </c>
      <c r="T8" s="26">
        <f>SUM(T4:T7)</f>
        <v>0</v>
      </c>
      <c r="U8" s="26">
        <f>SUM(U4:U7)</f>
        <v>0</v>
      </c>
      <c r="V8" s="22"/>
      <c r="W8" s="27"/>
      <c r="X8" s="22"/>
      <c r="Y8" s="22"/>
      <c r="Z8" s="22"/>
      <c r="AA8" s="24"/>
      <c r="AB8" s="28"/>
      <c r="AC8" s="29"/>
      <c r="AD8" s="29"/>
      <c r="AE8" s="30"/>
      <c r="AF8" s="30"/>
    </row>
    <row r="9" spans="1:32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1"/>
      <c r="M9" s="31"/>
      <c r="N9" s="31"/>
      <c r="O9" s="33"/>
      <c r="P9" s="32"/>
      <c r="Q9" s="34"/>
      <c r="R9" s="34"/>
      <c r="S9" s="34"/>
      <c r="T9" s="34"/>
      <c r="U9" s="34"/>
      <c r="V9" s="31"/>
      <c r="W9" s="35"/>
      <c r="X9" s="31"/>
      <c r="Y9" s="31"/>
      <c r="Z9" s="31"/>
      <c r="AA9" s="32"/>
      <c r="AB9" s="36"/>
      <c r="AC9" s="37"/>
      <c r="AD9" s="37"/>
      <c r="AE9" s="37"/>
      <c r="AF9" s="37"/>
    </row>
    <row r="10" spans="1:3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/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 t="s">
        <v>69</v>
      </c>
      <c r="K11" s="39"/>
      <c r="L11" s="38"/>
      <c r="M11" s="38"/>
      <c r="N11" s="38"/>
      <c r="O11" s="40"/>
      <c r="P11" s="39"/>
      <c r="Q11" s="41"/>
      <c r="R11" s="41"/>
      <c r="S11" s="41"/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 t="s">
        <v>70</v>
      </c>
      <c r="F12" s="38"/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 t="s">
        <v>71</v>
      </c>
      <c r="T12" s="41"/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  <row r="13" spans="1:32" x14ac:dyDescent="0.2">
      <c r="A13" s="38"/>
      <c r="B13" s="38"/>
      <c r="C13" s="38"/>
      <c r="D13" s="38"/>
      <c r="E13" s="38" t="s">
        <v>72</v>
      </c>
      <c r="F13" s="38"/>
      <c r="G13" s="38"/>
      <c r="H13" s="38"/>
      <c r="I13" s="38"/>
      <c r="J13" s="38"/>
      <c r="K13" s="39"/>
      <c r="L13" s="38"/>
      <c r="M13" s="38"/>
      <c r="N13" s="38"/>
      <c r="O13" s="40"/>
      <c r="P13" s="39"/>
      <c r="Q13" s="41"/>
      <c r="R13" s="41"/>
      <c r="S13" s="41" t="s">
        <v>72</v>
      </c>
      <c r="T13" s="41"/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  <row r="14" spans="1:32" x14ac:dyDescent="0.2">
      <c r="A14" s="38"/>
      <c r="B14" s="38"/>
      <c r="C14" s="38"/>
      <c r="D14" s="38"/>
      <c r="E14" s="38"/>
      <c r="F14" s="38" t="s">
        <v>73</v>
      </c>
      <c r="G14" s="38"/>
      <c r="H14" s="38"/>
      <c r="I14" s="38"/>
      <c r="J14" s="38"/>
      <c r="K14" s="39"/>
      <c r="L14" s="38"/>
      <c r="M14" s="38"/>
      <c r="N14" s="38"/>
      <c r="O14" s="40"/>
      <c r="P14" s="39"/>
      <c r="Q14" s="41"/>
      <c r="R14" s="41"/>
      <c r="S14" s="41"/>
      <c r="T14" s="41" t="s">
        <v>73</v>
      </c>
      <c r="U14" s="41"/>
      <c r="V14" s="38"/>
      <c r="W14" s="42"/>
      <c r="X14" s="38"/>
      <c r="Y14" s="38"/>
      <c r="Z14" s="38"/>
      <c r="AA14" s="39"/>
      <c r="AB14" s="43"/>
      <c r="AC14" s="44"/>
      <c r="AD14" s="44"/>
      <c r="AE14" s="44"/>
      <c r="AF14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Седышев Максим Геннадьевич</dc:creator>
  <cp:lastModifiedBy>Иванов Андрей Андреевич</cp:lastModifiedBy>
  <cp:lastPrinted>2009-02-23T10:25:08Z</cp:lastPrinted>
  <dcterms:created xsi:type="dcterms:W3CDTF">2007-11-07T07:16:05Z</dcterms:created>
  <dcterms:modified xsi:type="dcterms:W3CDTF">2015-12-14T10:50:38Z</dcterms:modified>
</cp:coreProperties>
</file>